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35"/>
  <c r="E8"/>
  <c r="P12"/>
  <c r="D15"/>
  <c r="P15" s="1"/>
  <c r="F35" l="1"/>
  <c r="F8"/>
  <c r="G35" l="1"/>
  <c r="G8"/>
  <c r="H8" l="1"/>
  <c r="H35"/>
  <c r="I35" l="1"/>
  <c r="I8"/>
  <c r="J8" l="1"/>
  <c r="J35"/>
  <c r="K8" l="1"/>
  <c r="K35"/>
  <c r="L35" l="1"/>
  <c r="L8"/>
  <c r="M35" l="1"/>
  <c r="M8"/>
  <c r="N35" l="1"/>
  <c r="N8"/>
  <c r="O8" l="1"/>
  <c r="O35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<sst xmlns="http://schemas.openxmlformats.org/spreadsheetml/2006/main" count="47" uniqueCount="47">
  <si>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</si>
  <si>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№4 по ул. Магистральная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</si>
  <si>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</si>
  <si>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</si>
  <si>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</si>
  <si>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</si>
  <si>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</si>
  <si>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</si>
  <si>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</si>
  <si>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</si>
  <si>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</si>
  <si>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</si>
  <si>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</si>
  <si>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</si>
  <si>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</si>
  <si>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</si>
  <si>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</si>
  <si>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</si>
  <si>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</si>
  <si>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</si>
  <si>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</si>
  <si>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</si>
  <si>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</si>
  <si>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</si>
  <si>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</si>
  <si>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</si>
  <si>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</si>
  <si>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</si>
  <si>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</si>
  <si>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Перекрытия, межпанельные швы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</si>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</sst>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22" sqref="O22"/>
    </sheetView>
  </sheetViews>
  <sheetFormatPr defaultRowHeight="14.4"/>
  <cols>
    <col min="3" max="3" width="32.44140625" customWidth="1"/>
    <col min="4" max="4" width="11.2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111607.39</v>
      </c>
      <c r="E8" s="5">
        <f t="shared" ref="E8:P8" si="0">D35</f>
        <v>124072.13</v>
      </c>
      <c r="F8" s="5">
        <f t="shared" si="0"/>
        <v>108543.34</v>
      </c>
      <c r="G8" s="5">
        <f t="shared" si="0"/>
        <v>120222.22</v>
      </c>
      <c r="H8" s="5">
        <f t="shared" si="0"/>
        <v>133571.44</v>
      </c>
      <c r="I8" s="5">
        <f t="shared" si="0"/>
        <v>114706.53</v>
      </c>
      <c r="J8" s="5">
        <f t="shared" si="0"/>
        <v>129127.16</v>
      </c>
      <c r="K8" s="5">
        <f t="shared" si="0"/>
        <v>134042.98000000001</v>
      </c>
      <c r="L8" s="5">
        <f t="shared" si="0"/>
        <v>131862.36000000002</v>
      </c>
      <c r="M8" s="5">
        <f t="shared" si="0"/>
        <v>131378.02000000002</v>
      </c>
      <c r="N8" s="5">
        <f t="shared" si="0"/>
        <v>-322544.43999999994</v>
      </c>
      <c r="O8" s="5">
        <f t="shared" si="0"/>
        <v>-321652.47999999992</v>
      </c>
      <c r="P8" s="5">
        <f t="shared" si="0"/>
        <v>-311605.7099999999</v>
      </c>
    </row>
    <row r="9" spans="3:16">
      <c r="C9" s="3" t="s">
        <v>18</v>
      </c>
      <c r="D9" s="4">
        <f>D8</f>
        <v>111607.39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v>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13731.87</v>
      </c>
      <c r="E11" s="5">
        <v>13731.87</v>
      </c>
      <c r="F11" s="5">
        <v>13731.87</v>
      </c>
      <c r="G11" s="5">
        <v>13731.87</v>
      </c>
      <c r="H11" s="5">
        <v>13731.87</v>
      </c>
      <c r="I11" s="5">
        <v>13731.87</v>
      </c>
      <c r="J11" s="5">
        <v>13731.84</v>
      </c>
      <c r="K11" s="5">
        <v>13731.84</v>
      </c>
      <c r="L11" s="5">
        <v>13731.84</v>
      </c>
      <c r="M11" s="5">
        <v>13731.84</v>
      </c>
      <c r="N11" s="5">
        <v>13731.84</v>
      </c>
      <c r="O11" s="5">
        <v>13731.84</v>
      </c>
      <c r="P11" s="5">
        <f>SUM(D11:O11)</f>
        <v>164782.25999999998</v>
      </c>
    </row>
    <row r="12" spans="3:16">
      <c r="C12" s="8" t="s">
        <v>21</v>
      </c>
      <c r="D12" s="6">
        <f t="shared" ref="D12:O12" si="1">D13+D14</f>
        <v>14069.21</v>
      </c>
      <c r="E12" s="6">
        <f t="shared" si="1"/>
        <v>11957.11</v>
      </c>
      <c r="F12" s="6">
        <f t="shared" si="1"/>
        <v>15861.27</v>
      </c>
      <c r="G12" s="6">
        <f t="shared" si="1"/>
        <v>13349.22</v>
      </c>
      <c r="H12" s="6">
        <f t="shared" si="1"/>
        <v>14743.09</v>
      </c>
      <c r="I12" s="6">
        <f t="shared" si="1"/>
        <v>14420.63</v>
      </c>
      <c r="J12" s="6">
        <f t="shared" si="1"/>
        <v>14265.82</v>
      </c>
      <c r="K12" s="6">
        <f t="shared" si="1"/>
        <v>13689.38</v>
      </c>
      <c r="L12" s="6">
        <f t="shared" si="1"/>
        <v>16595.25</v>
      </c>
      <c r="M12" s="6">
        <f t="shared" si="1"/>
        <v>15594.54</v>
      </c>
      <c r="N12" s="6">
        <f t="shared" si="1"/>
        <v>12979.96</v>
      </c>
      <c r="O12" s="6">
        <f t="shared" si="1"/>
        <v>16099.77</v>
      </c>
      <c r="P12" s="6">
        <f>SUM(D12:O12)</f>
        <v>173625.25</v>
      </c>
    </row>
    <row r="13" spans="3:16">
      <c r="C13" s="8" t="s">
        <v>22</v>
      </c>
      <c r="D13" s="6">
        <v>13719.21</v>
      </c>
      <c r="E13" s="6">
        <v>11607.11</v>
      </c>
      <c r="F13" s="6">
        <v>15511.27</v>
      </c>
      <c r="G13" s="6">
        <v>12999.22</v>
      </c>
      <c r="H13" s="6">
        <v>14393.09</v>
      </c>
      <c r="I13" s="6">
        <v>14070.63</v>
      </c>
      <c r="J13" s="6">
        <v>13915.82</v>
      </c>
      <c r="K13" s="6">
        <v>13339.38</v>
      </c>
      <c r="L13" s="6">
        <v>16245.25</v>
      </c>
      <c r="M13" s="6">
        <v>15244.54</v>
      </c>
      <c r="N13" s="6">
        <v>12629.96</v>
      </c>
      <c r="O13" s="6">
        <v>15749.77</v>
      </c>
      <c r="P13" s="5">
        <f>SUM(D13:O13)</f>
        <v>169425.25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2">D11-D12</f>
        <v>-337.33999999999833</v>
      </c>
      <c r="E15" s="6">
        <f t="shared" si="2"/>
        <v>1774.7600000000002</v>
      </c>
      <c r="F15" s="6">
        <f t="shared" si="2"/>
        <v>-2129.3999999999996</v>
      </c>
      <c r="G15" s="6">
        <f t="shared" si="2"/>
        <v>382.65000000000146</v>
      </c>
      <c r="H15" s="6">
        <f t="shared" si="2"/>
        <v>-1011.2199999999993</v>
      </c>
      <c r="I15" s="6">
        <f t="shared" si="2"/>
        <v>-688.7599999999984</v>
      </c>
      <c r="J15" s="6">
        <f t="shared" si="2"/>
        <v>-533.97999999999956</v>
      </c>
      <c r="K15" s="6">
        <f t="shared" si="2"/>
        <v>42.460000000000946</v>
      </c>
      <c r="L15" s="6">
        <f t="shared" si="2"/>
        <v>-2863.41</v>
      </c>
      <c r="M15" s="6">
        <f t="shared" si="2"/>
        <v>-1862.7000000000007</v>
      </c>
      <c r="N15" s="6">
        <f t="shared" si="2"/>
        <v>751.88000000000102</v>
      </c>
      <c r="O15" s="6">
        <f t="shared" si="2"/>
        <v>-2367.9300000000003</v>
      </c>
      <c r="P15" s="6">
        <f>SUM(D15:O15)</f>
        <v>-8842.9899999999925</v>
      </c>
    </row>
    <row r="16" spans="3:16">
      <c r="C16" s="8" t="s">
        <v>25</v>
      </c>
      <c r="D16" s="9">
        <f t="shared" ref="D16:P16" si="3">D13*100/D11</f>
        <v>99.907805710365736</v>
      </c>
      <c r="E16" s="9">
        <f t="shared" si="3"/>
        <v>84.526797879676977</v>
      </c>
      <c r="F16" s="9">
        <f t="shared" si="3"/>
        <v>112.95817685428131</v>
      </c>
      <c r="G16" s="9">
        <f t="shared" si="3"/>
        <v>94.664601398061578</v>
      </c>
      <c r="H16" s="9">
        <f t="shared" si="3"/>
        <v>104.81522181611098</v>
      </c>
      <c r="I16" s="9">
        <f t="shared" si="3"/>
        <v>102.46696189229871</v>
      </c>
      <c r="J16" s="9">
        <f t="shared" si="3"/>
        <v>101.33980588180462</v>
      </c>
      <c r="K16" s="9">
        <f t="shared" si="3"/>
        <v>97.141970777404921</v>
      </c>
      <c r="L16" s="9">
        <f t="shared" si="3"/>
        <v>118.30351941181954</v>
      </c>
      <c r="M16" s="9">
        <f t="shared" si="3"/>
        <v>111.01600368195376</v>
      </c>
      <c r="N16" s="9">
        <f t="shared" si="3"/>
        <v>91.97572939970172</v>
      </c>
      <c r="O16" s="9">
        <f t="shared" si="3"/>
        <v>114.69526298005219</v>
      </c>
      <c r="P16" s="9">
        <f t="shared" si="3"/>
        <v>102.81765160885645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>
        <v>10000</v>
      </c>
      <c r="M19" s="5"/>
      <c r="N19" s="5">
        <v>12088</v>
      </c>
      <c r="O19" s="5"/>
      <c r="P19" s="5">
        <f>SUM(D19:O19)</f>
        <v>22088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>
        <v>20000</v>
      </c>
      <c r="F21" s="5"/>
      <c r="G21" s="5"/>
      <c r="H21" s="5">
        <v>25000</v>
      </c>
      <c r="I21" s="5"/>
      <c r="J21" s="5"/>
      <c r="K21" s="5"/>
      <c r="L21" s="5"/>
      <c r="M21" s="5"/>
      <c r="N21" s="5"/>
      <c r="O21" s="5">
        <v>6053</v>
      </c>
      <c r="P21" s="5">
        <f>D21+E21+F21+G21+H21+I21+J21+K21+L21+M21+N21+O21</f>
        <v>51053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>
        <v>4000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4000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1001.47</v>
      </c>
      <c r="E27" s="5">
        <v>1188.9000000000001</v>
      </c>
      <c r="F27" s="5">
        <v>902.39</v>
      </c>
      <c r="G27" s="5"/>
      <c r="H27" s="5"/>
      <c r="I27" s="5"/>
      <c r="J27" s="5"/>
      <c r="K27" s="5"/>
      <c r="L27" s="5"/>
      <c r="M27" s="5">
        <v>465937</v>
      </c>
      <c r="N27" s="5"/>
      <c r="O27" s="5"/>
      <c r="P27" s="5">
        <f>D27+E27+F27+G27+H27+I27+J27+K27+L27+M27+N27+O27</f>
        <v>469029.76</v>
      </c>
    </row>
    <row r="28" spans="3:16">
      <c r="C28" s="5" t="s">
        <v>37</v>
      </c>
      <c r="D28" s="5"/>
      <c r="E28" s="5"/>
      <c r="F28" s="5">
        <v>3280</v>
      </c>
      <c r="G28" s="5"/>
      <c r="H28" s="5">
        <v>8608</v>
      </c>
      <c r="I28" s="5"/>
      <c r="J28" s="5">
        <v>9350</v>
      </c>
      <c r="K28" s="5">
        <v>15870</v>
      </c>
      <c r="L28" s="5">
        <v>7079.59</v>
      </c>
      <c r="M28" s="5"/>
      <c r="N28" s="5"/>
      <c r="O28" s="5"/>
      <c r="P28" s="5">
        <f>SUM(D28:O28)</f>
        <v>44187.59</v>
      </c>
    </row>
    <row r="29" spans="3:16">
      <c r="C29" s="5" t="s">
        <v>38</v>
      </c>
      <c r="D29" s="5"/>
      <c r="E29" s="5">
        <v>2297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2297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>
        <v>603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603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>
        <v>3580</v>
      </c>
      <c r="N32" s="5"/>
      <c r="O32" s="5"/>
      <c r="P32" s="5">
        <f>D32+E32+F32+G32+H32+I32+J32+K32+L32+M32+N32+O32</f>
        <v>3580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4">D17+D18+D19+D20+D21+D22+D23+D24+D25+D26+D27+D28+D29+D30+D31+D32+D33</f>
        <v>1604.47</v>
      </c>
      <c r="E34" s="5">
        <f t="shared" si="4"/>
        <v>27485.9</v>
      </c>
      <c r="F34" s="5">
        <f t="shared" si="4"/>
        <v>4182.3900000000003</v>
      </c>
      <c r="G34" s="5">
        <f t="shared" si="4"/>
        <v>0</v>
      </c>
      <c r="H34" s="5">
        <f t="shared" si="4"/>
        <v>33608</v>
      </c>
      <c r="I34" s="5">
        <f t="shared" si="4"/>
        <v>0</v>
      </c>
      <c r="J34" s="5">
        <f t="shared" si="4"/>
        <v>9350</v>
      </c>
      <c r="K34" s="5">
        <f t="shared" si="4"/>
        <v>15870</v>
      </c>
      <c r="L34" s="5">
        <f t="shared" si="4"/>
        <v>17079.59</v>
      </c>
      <c r="M34" s="5">
        <f t="shared" si="4"/>
        <v>469517</v>
      </c>
      <c r="N34" s="5">
        <f t="shared" si="4"/>
        <v>12088</v>
      </c>
      <c r="O34" s="5">
        <f t="shared" si="4"/>
        <v>6053</v>
      </c>
      <c r="P34" s="5">
        <f t="shared" si="4"/>
        <v>596838.35</v>
      </c>
    </row>
    <row r="35" spans="3:16">
      <c r="C35" s="3" t="s">
        <v>44</v>
      </c>
      <c r="D35" s="5">
        <f>D8+D12-D34</f>
        <v>124072.13</v>
      </c>
      <c r="E35" s="5">
        <f t="shared" ref="E35:O35" si="5">D35+E12-E34</f>
        <v>108543.34</v>
      </c>
      <c r="F35" s="5">
        <f t="shared" si="5"/>
        <v>120222.22</v>
      </c>
      <c r="G35" s="5">
        <f t="shared" si="5"/>
        <v>133571.44</v>
      </c>
      <c r="H35" s="5">
        <f t="shared" si="5"/>
        <v>114706.53</v>
      </c>
      <c r="I35" s="5">
        <f t="shared" si="5"/>
        <v>129127.16</v>
      </c>
      <c r="J35" s="5">
        <f t="shared" si="5"/>
        <v>134042.98000000001</v>
      </c>
      <c r="K35" s="5">
        <f t="shared" si="5"/>
        <v>131862.36000000002</v>
      </c>
      <c r="L35" s="5">
        <f t="shared" si="5"/>
        <v>131378.02000000002</v>
      </c>
      <c r="M35" s="5">
        <f t="shared" si="5"/>
        <v>-322544.43999999994</v>
      </c>
      <c r="N35" s="5">
        <f t="shared" si="5"/>
        <v>-321652.47999999992</v>
      </c>
      <c r="O35" s="5">
        <f t="shared" si="5"/>
        <v>-311605.7099999999</v>
      </c>
      <c r="P35" s="5">
        <f>O35</f>
        <v>-311605.7099999999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2023-01-12T11:18:08Z</dcterms:modified>
</cp:coreProperties>
</file>